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2\BI Team OC Approved files\"/>
    </mc:Choice>
  </mc:AlternateContent>
  <xr:revisionPtr revIDLastSave="0" documentId="13_ncr:1_{38503453-9532-44F7-8359-8BE964831C5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Discontinuances'!$A$3:$J$7</definedName>
    <definedName name="_xlnm._FilterDatabase" localSheetId="0" hidden="1">'SCHIP Redeterminations'!$A$3:$Q$3</definedName>
    <definedName name="MAGI_Discon_Temp">#REF!</definedName>
    <definedName name="SCHIP_Discon_Temp">#REF!</definedName>
    <definedName name="SCHIP_Redeter_Temp">#REF!</definedName>
    <definedName name="SCHIP_Returned_Packet_Temp">#REF!</definedName>
    <definedName name="SCHIP_State_Redeter_Temp">#REF!</definedName>
    <definedName name="SCHIP_Unsup">#REF!</definedName>
    <definedName name="TitleRegion1.a3.j7.2">SCHIP_Discontinuances[[#Headers],[Eligibility Month]]</definedName>
    <definedName name="TitleRegion1.a3.r7.1">SCHIP_Redeterminations[[#Headers],[Eligibility Month]]</definedName>
    <definedName name="Total_Discon_Temp">#REF!</definedName>
    <definedName name="WORK_MAGI_DIS_Temp" localSheetId="1">#REF!</definedName>
    <definedName name="WORK_MAGI_DIS_Temp">#REF!</definedName>
    <definedName name="WORK_Non_MAGI_DIS_Temp" localSheetId="1">#REF!</definedName>
    <definedName name="WORK_Non_MAGI_DIS_Temp">#REF!</definedName>
    <definedName name="WORK_Total_MAGI_DIS_Temp" localSheetId="1">#REF!</definedName>
    <definedName name="WORK_Total_MAGI_DIS_Temp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<sst xmlns="http://schemas.openxmlformats.org/spreadsheetml/2006/main" count="72" uniqueCount="37">
  <si>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</si>
  <si>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</si>
  <si>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</si>
  <si>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</si>
  <si>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</si>
  <si>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</si>
  <si>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</si>
  <si>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</si>
  <si>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</si>
  <si>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</si>
  <si>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</si>
  <si>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</si>
  <si>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</si>
  <si>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</si>
  <si>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</si>
  <si>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</si>
  <si>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</si>
  <si>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</si>
  <si>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</si>
  <si>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</si>
  <si>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</si>
  <si>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</si>
  <si>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</si>
  <si>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</si>
  <si>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</si>
  <si>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</si>
  <si>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</si>
  <si>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</si>
  <si>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</si>
  <si>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</si>
  <si>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/>
  </si>
  <si>
    <t>Statewide Total</t>
  </si>
  <si>
    <t>February 2024</t>
  </si>
  <si>
    <t>Press tab to move to input areas, press enter to move to next row</t>
  </si>
  <si>
    <t>Suppressed</t>
  </si>
  <si>
    <t>blank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</si>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</sst>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2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  <font>
      <sz val="8"/>
      <name val="Calibri"/>
      <family val="2"/>
      <scheme val="minor"/>
    </font>
    <font>
      <sz val="12"/>
      <color theme="0" tint="-0.1499984740745262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49" fontId="3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3" fillId="2" borderId="0" xfId="3" applyFont="1" applyFill="1" applyAlignment="1">
      <alignment horizontal="left"/>
    </xf>
    <xf numFmtId="49" fontId="3" fillId="2" borderId="0" xfId="3" applyNumberFormat="1" applyFont="1" applyFill="1" applyAlignment="1">
      <alignment horizontal="right"/>
    </xf>
    <xf numFmtId="0" fontId="6" fillId="2" borderId="0" xfId="3" applyFont="1" applyFill="1" applyAlignment="1">
      <alignment horizontal="left"/>
    </xf>
    <xf numFmtId="49" fontId="6" fillId="2" borderId="0" xfId="3" applyNumberFormat="1" applyFont="1" applyFill="1" applyAlignment="1">
      <alignment horizontal="right"/>
    </xf>
    <xf numFmtId="0" fontId="8" fillId="2" borderId="0" xfId="3" applyFont="1" applyFill="1" applyAlignment="1">
      <alignment horizontal="left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165" fontId="3" fillId="4" borderId="2" xfId="1" applyNumberFormat="1" applyFont="1" applyFill="1" applyBorder="1" applyAlignment="1" applyProtection="1">
      <alignment horizontal="left" wrapText="1"/>
      <protection locked="0"/>
    </xf>
    <xf numFmtId="0" fontId="3" fillId="4" borderId="2" xfId="1" applyFont="1" applyFill="1" applyBorder="1" applyAlignment="1" applyProtection="1">
      <alignment horizontal="left"/>
      <protection locked="0"/>
    </xf>
    <xf numFmtId="3" fontId="3" fillId="4" borderId="2" xfId="1" applyNumberFormat="1" applyFont="1" applyFill="1" applyBorder="1" applyAlignment="1" applyProtection="1">
      <alignment horizontal="right"/>
      <protection locked="0"/>
    </xf>
    <xf numFmtId="164" fontId="3" fillId="4" borderId="2" xfId="2" applyNumberFormat="1" applyFont="1" applyFill="1" applyBorder="1" applyAlignment="1" applyProtection="1">
      <alignment horizontal="right"/>
      <protection locked="0"/>
    </xf>
    <xf numFmtId="0" fontId="7" fillId="3" borderId="1" xfId="1" applyFont="1" applyFill="1" applyBorder="1" applyAlignment="1" applyProtection="1">
      <alignment horizontal="center" vertical="center" wrapText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2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1" applyFont="1" applyFill="1" applyAlignment="1" applyProtection="1">
      <alignment horizontal="left"/>
      <protection locked="0"/>
    </xf>
    <xf numFmtId="0" fontId="3" fillId="4" borderId="2" xfId="3" applyFont="1" applyFill="1" applyBorder="1" applyAlignment="1" applyProtection="1">
      <alignment horizontal="left"/>
      <protection locked="0"/>
    </xf>
    <xf numFmtId="3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right"/>
      <protection locked="0"/>
    </xf>
    <xf numFmtId="0" fontId="3" fillId="4" borderId="2" xfId="3" applyNumberFormat="1" applyFont="1" applyFill="1" applyBorder="1" applyAlignment="1" applyProtection="1">
      <alignment horizontal="right"/>
      <protection locked="0"/>
    </xf>
    <xf numFmtId="0" fontId="3" fillId="4" borderId="2" xfId="3" applyFont="1" applyFill="1" applyBorder="1" applyAlignment="1" applyProtection="1">
      <alignment horizontal="center"/>
      <protection locked="0"/>
    </xf>
    <xf numFmtId="0" fontId="5" fillId="2" borderId="0" xfId="3" applyFont="1" applyFill="1" applyAlignment="1" applyProtection="1">
      <alignment horizontal="left"/>
      <protection locked="0"/>
    </xf>
    <xf numFmtId="0" fontId="9" fillId="2" borderId="0" xfId="1" applyFont="1" applyFill="1" applyAlignment="1" applyProtection="1">
      <alignment horizontal="left"/>
      <protection locked="0"/>
    </xf>
    <xf numFmtId="165" fontId="8" fillId="4" borderId="4" xfId="1" applyNumberFormat="1" applyFont="1" applyFill="1" applyBorder="1" applyAlignment="1" applyProtection="1">
      <alignment horizontal="left" wrapText="1"/>
      <protection locked="0"/>
    </xf>
    <xf numFmtId="0" fontId="8" fillId="4" borderId="4" xfId="1" applyFont="1" applyFill="1" applyBorder="1" applyAlignment="1" applyProtection="1">
      <alignment horizontal="left"/>
      <protection locked="0"/>
    </xf>
    <xf numFmtId="3" fontId="8" fillId="4" borderId="4" xfId="1" applyNumberFormat="1" applyFont="1" applyFill="1" applyBorder="1" applyAlignment="1" applyProtection="1">
      <alignment horizontal="right"/>
      <protection locked="0"/>
    </xf>
    <xf numFmtId="164" fontId="8" fillId="4" borderId="4" xfId="2" applyNumberFormat="1" applyFont="1" applyFill="1" applyBorder="1" applyAlignment="1" applyProtection="1">
      <alignment horizontal="right"/>
      <protection locked="0"/>
    </xf>
    <xf numFmtId="49" fontId="11" fillId="4" borderId="2" xfId="1" applyNumberFormat="1" applyFont="1" applyFill="1" applyBorder="1" applyAlignment="1" applyProtection="1">
      <alignment horizontal="right"/>
      <protection locked="0"/>
    </xf>
    <xf numFmtId="0" fontId="11" fillId="4" borderId="2" xfId="1" applyFont="1" applyFill="1" applyBorder="1" applyAlignment="1" applyProtection="1">
      <alignment horizontal="center"/>
      <protection locked="0"/>
    </xf>
    <xf numFmtId="49" fontId="2" fillId="4" borderId="2" xfId="1" applyNumberFormat="1" applyFont="1" applyFill="1" applyBorder="1" applyAlignment="1" applyProtection="1">
      <alignment horizontal="right"/>
      <protection locked="0"/>
    </xf>
    <xf numFmtId="0" fontId="2" fillId="4" borderId="2" xfId="1" applyFont="1" applyFill="1" applyBorder="1" applyAlignment="1" applyProtection="1">
      <alignment horizontal="center"/>
      <protection locked="0"/>
    </xf>
    <xf numFmtId="49" fontId="2" fillId="4" borderId="4" xfId="1" applyNumberFormat="1" applyFont="1" applyFill="1" applyBorder="1" applyAlignment="1" applyProtection="1">
      <alignment horizontal="right"/>
      <protection locked="0"/>
    </xf>
    <xf numFmtId="0" fontId="2" fillId="4" borderId="4" xfId="1" applyFont="1" applyFill="1" applyBorder="1" applyAlignment="1" applyProtection="1">
      <alignment horizontal="center"/>
      <protection locked="0"/>
    </xf>
    <xf numFmtId="0" fontId="7" fillId="3" borderId="3" xfId="3" applyFont="1" applyFill="1" applyBorder="1" applyAlignment="1" applyProtection="1">
      <alignment horizontal="center"/>
      <protection locked="0"/>
    </xf>
    <xf numFmtId="49" fontId="7" fillId="3" borderId="3" xfId="3" applyNumberFormat="1" applyFont="1" applyFill="1" applyBorder="1" applyAlignment="1" applyProtection="1">
      <alignment horizontal="center"/>
      <protection locked="0"/>
    </xf>
    <xf numFmtId="0" fontId="8" fillId="4" borderId="4" xfId="3" applyFont="1" applyFill="1" applyBorder="1" applyAlignment="1" applyProtection="1">
      <alignment horizontal="left"/>
      <protection locked="0"/>
    </xf>
    <xf numFmtId="166" fontId="8" fillId="4" borderId="4" xfId="3" applyNumberFormat="1" applyFont="1" applyFill="1" applyBorder="1" applyAlignment="1" applyProtection="1">
      <alignment horizontal="right"/>
      <protection locked="0"/>
    </xf>
    <xf numFmtId="49" fontId="7" fillId="4" borderId="4" xfId="3" applyNumberFormat="1" applyFont="1" applyFill="1" applyBorder="1" applyAlignment="1" applyProtection="1">
      <alignment horizontal="right"/>
      <protection locked="0"/>
    </xf>
    <xf numFmtId="0" fontId="2" fillId="4" borderId="4" xfId="3" applyFont="1" applyFill="1" applyBorder="1" applyAlignment="1" applyProtection="1">
      <alignment horizontal="center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39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214F5C2-0F2A-429C-B607-73BF753866F1}" name="SCHIP_Redeterminations" displayName="SCHIP_Redeterminations" ref="A3:R7" totalsRowShown="0" headerRowBorderDxfId="14" tableBorderDxfId="34" totalsRowBorderDxfId="33">
  <tableColumns count="18">
    <tableColumn id="1" xr3:uid="{11CEDB64-2EA7-4D39-BA53-10262F0A77C2}" name="Eligibility Month" dataDxfId="32" dataCellStyle="Normal 2"/>
    <tableColumn id="2" xr3:uid="{6D501597-2C24-4E0F-917E-FB3BE71072DF}" name="Program" dataDxfId="31" dataCellStyle="Normal 2"/>
    <tableColumn id="3" xr3:uid="{57D39112-039F-47D2-B9C3-EFD2FFB67ED9}" name="MAGI Redeterminations Due" dataDxfId="30" dataCellStyle="Normal 2"/>
    <tableColumn id="4" xr3:uid="{8DCF856A-1949-42C4-8713-AD5ECF40039B}" name="MAGI Redeterminations Completed" dataDxfId="29" dataCellStyle="Normal 2"/>
    <tableColumn id="5" xr3:uid="{D18BF7AD-1738-42B3-9D3B-3A417F28C7E0}" name="MAGI Redeterminations Completed Percentage" dataDxfId="28" dataCellStyle="Percent 2"/>
    <tableColumn id="6" xr3:uid="{CD63483E-F06E-4E8D-807E-E32F0DF0D069}" name="MAGI of Completed, Total Redeterminations Continued in Coverage" dataDxfId="27" dataCellStyle="Normal 2"/>
    <tableColumn id="7" xr3:uid="{C415C773-5158-4A6B-87A7-9D9B1F416949}" name="MAGI Renewed Via Ex-Parte Total Count" dataDxfId="26" dataCellStyle="Normal 2"/>
    <tableColumn id="8" xr3:uid="{EB2D21E7-2667-46F8-9B92-7CDDEF2FFB7F}" name="MAGI Renewed Via Ex-Parte Total Percentage" dataDxfId="25" dataCellStyle="Percent 2"/>
    <tableColumn id="9" xr3:uid="{DBABB699-1057-41BC-9319-3A88709CB4C3}" name="MAGI Renewed via Auto Ex-Parte Count" dataDxfId="24" dataCellStyle="Normal 2"/>
    <tableColumn id="10" xr3:uid="{5C6AF8EC-A872-4FAE-B0D3-5F40E376FF95}" name="MAGI Renewed Via Auto Ex-Parte Percentage" dataDxfId="23" dataCellStyle="Percent 2"/>
    <tableColumn id="11" xr3:uid="{8BB51ED4-B90E-4678-9CF3-063720E5D03E}" name="MAGI Renewed Via Manual Ex-Parte Count" dataDxfId="22" dataCellStyle="Normal 2"/>
    <tableColumn id="12" xr3:uid="{FA5A905C-60D4-4048-BE51-0C7B70CE56F4}" name="MAGI Renewed Via Manual Ex-Parte Percentage" dataDxfId="21" dataCellStyle="Percent 2"/>
    <tableColumn id="13" xr3:uid="{E532B8A0-27E0-418E-B79E-E5957EC98E1C}" name="MAGI Of Completed,Total Redeterminations Discontinued Count" dataDxfId="20" dataCellStyle="Normal 2"/>
    <tableColumn id="14" xr3:uid="{BF6A5E38-8830-4F04-9308-2BF74F52FAA6}" name="MAGI Of Completed,Total Redeterminations Discontinued Percentage" dataDxfId="19" dataCellStyle="Percent 2"/>
    <tableColumn id="15" xr3:uid="{A8C9B7F8-0B71-4C6F-BC64-3B19CEDCC9CB}" name="MAGI Renewals In Process Count" dataDxfId="18" dataCellStyle="Normal 2"/>
    <tableColumn id="16" xr3:uid="{B5D2BDA1-0D20-4D6E-A816-718E463BC69F}" name="MAGI Renewals In Process Percentage" dataDxfId="17" dataCellStyle="Percent 2"/>
    <tableColumn id="17" xr3:uid="{B941F658-16B7-42E0-BE79-E01B5A80F7E5}" name="Annotation Code" dataDxfId="16" dataCellStyle="Normal 2"/>
    <tableColumn id="18" xr3:uid="{5AAB07FB-7F4C-409A-868C-B322CE2DE1B0}" name="Count Annotation Description" dataDxfId="15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9428F99-7960-4476-A479-5A8E38E2AF9F}" name="SCHIP_Discontinuances" displayName="SCHIP_Discontinuances" ref="A3:J7" totalsRowShown="0" headerRowDxfId="0" dataDxfId="1" headerRowBorderDxfId="12" tableBorderDxfId="13" totalsRowBorderDxfId="11" headerRowCellStyle="Normal 3" dataCellStyle="Normal 3">
  <tableColumns count="10">
    <tableColumn id="1" xr3:uid="{DB02507B-5B5C-48D0-BA5D-6BCBF0A2AA2C}" name="Eligibility Month" dataDxfId="10" dataCellStyle="Normal 3"/>
    <tableColumn id="2" xr3:uid="{525B72D3-4918-41E6-BEF3-2574A57F4589}" name="Program" dataDxfId="9" dataCellStyle="Normal 3"/>
    <tableColumn id="3" xr3:uid="{C770CDFB-CB43-4963-A689-D1B1AAE960C7}" name="Procedural"/>
    <tableColumn id="4" xr3:uid="{EF3E1091-C7BC-4DB6-BC70-A9F97B99F04C}" name="Excess Income" dataDxfId="8" dataCellStyle="Normal 3"/>
    <tableColumn id="5" xr3:uid="{533DEF56-2FA0-4670-9351-2FF768172BA4}" name="Deceased" dataDxfId="7" dataCellStyle="Normal 3"/>
    <tableColumn id="6" xr3:uid="{2749EB03-1A12-43F6-8262-7CAC4F84DF2A}" name="California Residency" dataDxfId="6" dataCellStyle="Normal 3"/>
    <tableColumn id="7" xr3:uid="{2DAF37AF-84AC-47AC-917F-313E6CD92B4E}" name="Voluntary Withdrawal" dataDxfId="5" dataCellStyle="Normal 3"/>
    <tableColumn id="8" xr3:uid="{EEE5793C-5A28-4211-89D8-0655782896A3}" name="Other Reasons" dataDxfId="4" dataCellStyle="Normal 3"/>
    <tableColumn id="9" xr3:uid="{817AFB96-434B-496D-A157-772D0AE20A03}" name="Annotation Code" dataDxfId="3" dataCellStyle="Normal 3"/>
    <tableColumn id="10" xr3:uid="{4B991C89-C2D7-457E-9AEF-E59BB477BDC4}" name="Count Annotation Description" dataDxfId="2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1" customWidth="1"/>
    <col min="2" max="2" width="17.7109375" style="1" customWidth="1"/>
    <col min="3" max="4" width="20.7109375" style="2" bestFit="1" customWidth="1"/>
    <col min="5" max="5" width="20.7109375" style="3" bestFit="1" customWidth="1"/>
    <col min="6" max="6" width="24.7109375" style="2" bestFit="1" customWidth="1"/>
    <col min="7" max="7" width="18.85546875" style="2" customWidth="1"/>
    <col min="8" max="8" width="20" style="3" customWidth="1"/>
    <col min="9" max="9" width="18.42578125" style="2" customWidth="1"/>
    <col min="10" max="10" width="16.7109375" style="3" bestFit="1" customWidth="1"/>
    <col min="11" max="11" width="17.7109375" style="2" bestFit="1" customWidth="1"/>
    <col min="12" max="12" width="17.7109375" style="3" bestFit="1" customWidth="1"/>
    <col min="13" max="13" width="23.7109375" style="2" bestFit="1" customWidth="1"/>
    <col min="14" max="14" width="24.7109375" style="3" bestFit="1" customWidth="1"/>
    <col min="15" max="15" width="12.7109375" style="2" bestFit="1" customWidth="1"/>
    <col min="16" max="16" width="14.7109375" style="3" bestFit="1" customWidth="1"/>
    <col min="17" max="17" width="14.28515625" style="4" customWidth="1"/>
    <col min="18" max="18" width="40.7109375" style="1" customWidth="1"/>
    <col min="19" max="16384" width="11.42578125" style="1" hidden="1"/>
  </cols>
  <sheetData>
    <row r="1" spans="1:18" ht="17.100000000000001" customHeight="1" x14ac:dyDescent="0.3">
      <c r="A1" s="16" t="s">
        <v>33</v>
      </c>
    </row>
    <row r="2" spans="1:18" s="5" customFormat="1" ht="23.1" customHeight="1" x14ac:dyDescent="0.45">
      <c r="A2" s="17" t="s">
        <v>27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9" customFormat="1" ht="86.25" x14ac:dyDescent="0.25">
      <c r="A3" s="22" t="s">
        <v>0</v>
      </c>
      <c r="B3" s="22" t="s">
        <v>1</v>
      </c>
      <c r="C3" s="23" t="s">
        <v>13</v>
      </c>
      <c r="D3" s="23" t="s">
        <v>14</v>
      </c>
      <c r="E3" s="24" t="s">
        <v>15</v>
      </c>
      <c r="F3" s="23" t="s">
        <v>16</v>
      </c>
      <c r="G3" s="23" t="s">
        <v>17</v>
      </c>
      <c r="H3" s="24" t="s">
        <v>18</v>
      </c>
      <c r="I3" s="23" t="s">
        <v>19</v>
      </c>
      <c r="J3" s="24" t="s">
        <v>20</v>
      </c>
      <c r="K3" s="23" t="s">
        <v>21</v>
      </c>
      <c r="L3" s="24" t="s">
        <v>22</v>
      </c>
      <c r="M3" s="23" t="s">
        <v>23</v>
      </c>
      <c r="N3" s="24" t="s">
        <v>24</v>
      </c>
      <c r="O3" s="23" t="s">
        <v>25</v>
      </c>
      <c r="P3" s="24" t="s">
        <v>26</v>
      </c>
      <c r="Q3" s="25" t="s">
        <v>2</v>
      </c>
      <c r="R3" s="22" t="s">
        <v>3</v>
      </c>
    </row>
    <row r="4" spans="1:18" ht="17.100000000000001" customHeight="1" x14ac:dyDescent="0.3">
      <c r="A4" s="18" t="s">
        <v>32</v>
      </c>
      <c r="B4" s="19" t="s">
        <v>4</v>
      </c>
      <c r="C4" s="20">
        <v>214</v>
      </c>
      <c r="D4" s="20">
        <v>214</v>
      </c>
      <c r="E4" s="21">
        <v>1</v>
      </c>
      <c r="F4" s="20">
        <v>29</v>
      </c>
      <c r="G4" s="20">
        <v>0</v>
      </c>
      <c r="H4" s="21">
        <v>0</v>
      </c>
      <c r="I4" s="20">
        <v>0</v>
      </c>
      <c r="J4" s="21">
        <v>0</v>
      </c>
      <c r="K4" s="20">
        <v>29</v>
      </c>
      <c r="L4" s="21">
        <v>0.13551401869158877</v>
      </c>
      <c r="M4" s="20">
        <v>185</v>
      </c>
      <c r="N4" s="21">
        <v>0.86448598130841126</v>
      </c>
      <c r="O4" s="20">
        <v>0</v>
      </c>
      <c r="P4" s="21">
        <v>0</v>
      </c>
      <c r="Q4" s="38" t="s">
        <v>35</v>
      </c>
      <c r="R4" s="39" t="s">
        <v>35</v>
      </c>
    </row>
    <row r="5" spans="1:18" ht="17.100000000000001" customHeight="1" x14ac:dyDescent="0.3">
      <c r="A5" s="18" t="s">
        <v>32</v>
      </c>
      <c r="B5" s="19" t="s">
        <v>5</v>
      </c>
      <c r="C5" s="20">
        <v>354</v>
      </c>
      <c r="D5" s="20">
        <v>354</v>
      </c>
      <c r="E5" s="21">
        <v>1</v>
      </c>
      <c r="F5" s="20">
        <v>266</v>
      </c>
      <c r="G5" s="20">
        <v>0</v>
      </c>
      <c r="H5" s="21">
        <v>0</v>
      </c>
      <c r="I5" s="20">
        <v>0</v>
      </c>
      <c r="J5" s="21">
        <v>0</v>
      </c>
      <c r="K5" s="20">
        <v>260</v>
      </c>
      <c r="L5" s="21">
        <v>0.7344632768361582</v>
      </c>
      <c r="M5" s="20">
        <v>88</v>
      </c>
      <c r="N5" s="21">
        <v>0.24858757062146894</v>
      </c>
      <c r="O5" s="20">
        <v>0</v>
      </c>
      <c r="P5" s="21">
        <v>0</v>
      </c>
      <c r="Q5" s="40" t="s">
        <v>35</v>
      </c>
      <c r="R5" s="41" t="s">
        <v>35</v>
      </c>
    </row>
    <row r="6" spans="1:18" ht="17.100000000000001" customHeight="1" x14ac:dyDescent="0.3">
      <c r="A6" s="18" t="s">
        <v>32</v>
      </c>
      <c r="B6" s="19" t="s">
        <v>6</v>
      </c>
      <c r="C6" s="20">
        <v>437</v>
      </c>
      <c r="D6" s="20">
        <v>437</v>
      </c>
      <c r="E6" s="21">
        <v>1</v>
      </c>
      <c r="F6" s="20">
        <v>315</v>
      </c>
      <c r="G6" s="20">
        <v>315</v>
      </c>
      <c r="H6" s="21">
        <v>0.7208237986270023</v>
      </c>
      <c r="I6" s="20">
        <v>269</v>
      </c>
      <c r="J6" s="21">
        <v>0.61556064073226546</v>
      </c>
      <c r="K6" s="20">
        <v>46</v>
      </c>
      <c r="L6" s="21">
        <v>0.10526315789473684</v>
      </c>
      <c r="M6" s="20">
        <v>122</v>
      </c>
      <c r="N6" s="21">
        <v>0.2791762013729977</v>
      </c>
      <c r="O6" s="20">
        <v>0</v>
      </c>
      <c r="P6" s="21">
        <v>0</v>
      </c>
      <c r="Q6" s="38" t="s">
        <v>35</v>
      </c>
      <c r="R6" s="39" t="s">
        <v>35</v>
      </c>
    </row>
    <row r="7" spans="1:18" s="10" customFormat="1" ht="17.100000000000001" customHeight="1" x14ac:dyDescent="0.3">
      <c r="A7" s="34" t="s">
        <v>32</v>
      </c>
      <c r="B7" s="35" t="s">
        <v>31</v>
      </c>
      <c r="C7" s="36">
        <v>1005</v>
      </c>
      <c r="D7" s="36">
        <v>1005</v>
      </c>
      <c r="E7" s="37">
        <v>1</v>
      </c>
      <c r="F7" s="36">
        <v>610</v>
      </c>
      <c r="G7" s="36">
        <v>604</v>
      </c>
      <c r="H7" s="37">
        <v>0.60099502487562184</v>
      </c>
      <c r="I7" s="36">
        <v>269</v>
      </c>
      <c r="J7" s="37">
        <v>0.26766169154228858</v>
      </c>
      <c r="K7" s="36">
        <v>335</v>
      </c>
      <c r="L7" s="37">
        <v>0.33333333333333331</v>
      </c>
      <c r="M7" s="36">
        <v>395</v>
      </c>
      <c r="N7" s="37">
        <v>0.39303482587064675</v>
      </c>
      <c r="O7" s="36">
        <v>0</v>
      </c>
      <c r="P7" s="37">
        <v>0</v>
      </c>
      <c r="Q7" s="42" t="s">
        <v>35</v>
      </c>
      <c r="R7" s="43" t="s">
        <v>35</v>
      </c>
    </row>
    <row r="8" spans="1:18" ht="17.100000000000001" customHeight="1" x14ac:dyDescent="0.3">
      <c r="A8" s="26" t="s">
        <v>29</v>
      </c>
    </row>
  </sheetData>
  <phoneticPr fontId="10" type="noConversion"/>
  <conditionalFormatting sqref="A4:Q7">
    <cfRule type="expression" dxfId="38" priority="2">
      <formula>MOD(ROW(),2)=0</formula>
    </cfRule>
  </conditionalFormatting>
  <conditionalFormatting sqref="R4:R7">
    <cfRule type="expression" dxfId="37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J8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1" customWidth="1"/>
    <col min="2" max="2" width="17.7109375" style="11" customWidth="1"/>
    <col min="3" max="3" width="15" style="11" customWidth="1"/>
    <col min="4" max="4" width="18.85546875" style="11" customWidth="1"/>
    <col min="5" max="5" width="17.7109375" style="11" customWidth="1"/>
    <col min="6" max="6" width="25.42578125" style="11" customWidth="1"/>
    <col min="7" max="7" width="27.28515625" style="11" customWidth="1"/>
    <col min="8" max="8" width="18.7109375" style="11" customWidth="1"/>
    <col min="9" max="9" width="24.7109375" style="12" bestFit="1" customWidth="1"/>
    <col min="10" max="10" width="42.7109375" style="11" customWidth="1"/>
    <col min="11" max="16384" width="11.42578125" style="11" hidden="1"/>
  </cols>
  <sheetData>
    <row r="1" spans="1:10" ht="17.100000000000001" customHeight="1" x14ac:dyDescent="0.3">
      <c r="A1" s="16" t="s">
        <v>33</v>
      </c>
    </row>
    <row r="2" spans="1:10" s="13" customFormat="1" ht="23.1" customHeight="1" x14ac:dyDescent="0.45">
      <c r="A2" s="32" t="s">
        <v>28</v>
      </c>
      <c r="I2" s="14"/>
    </row>
    <row r="3" spans="1:10" ht="17.100000000000001" customHeight="1" x14ac:dyDescent="0.3">
      <c r="A3" s="44" t="s">
        <v>0</v>
      </c>
      <c r="B3" s="44" t="s">
        <v>1</v>
      </c>
      <c r="C3" s="44" t="s">
        <v>7</v>
      </c>
      <c r="D3" s="44" t="s">
        <v>8</v>
      </c>
      <c r="E3" s="44" t="s">
        <v>9</v>
      </c>
      <c r="F3" s="44" t="s">
        <v>10</v>
      </c>
      <c r="G3" s="44" t="s">
        <v>11</v>
      </c>
      <c r="H3" s="44" t="s">
        <v>12</v>
      </c>
      <c r="I3" s="45" t="s">
        <v>2</v>
      </c>
      <c r="J3" s="44" t="s">
        <v>3</v>
      </c>
    </row>
    <row r="4" spans="1:10" ht="17.100000000000001" customHeight="1" x14ac:dyDescent="0.3">
      <c r="A4" s="27" t="s">
        <v>32</v>
      </c>
      <c r="B4" s="27" t="s">
        <v>4</v>
      </c>
      <c r="C4" s="28">
        <v>0</v>
      </c>
      <c r="D4" s="29">
        <v>155</v>
      </c>
      <c r="E4" s="29">
        <v>0</v>
      </c>
      <c r="F4" s="29" t="s">
        <v>34</v>
      </c>
      <c r="G4" s="29" t="s">
        <v>34</v>
      </c>
      <c r="H4" s="29">
        <v>27</v>
      </c>
      <c r="I4" s="30">
        <v>1</v>
      </c>
      <c r="J4" s="31" t="s">
        <v>36</v>
      </c>
    </row>
    <row r="5" spans="1:10" ht="17.100000000000001" customHeight="1" x14ac:dyDescent="0.3">
      <c r="A5" s="27" t="s">
        <v>32</v>
      </c>
      <c r="B5" s="27" t="s">
        <v>5</v>
      </c>
      <c r="C5" s="29">
        <v>0</v>
      </c>
      <c r="D5" s="29">
        <v>46</v>
      </c>
      <c r="E5" s="29">
        <v>0</v>
      </c>
      <c r="F5" s="29" t="s">
        <v>34</v>
      </c>
      <c r="G5" s="29" t="s">
        <v>34</v>
      </c>
      <c r="H5" s="29">
        <v>11</v>
      </c>
      <c r="I5" s="30">
        <v>1</v>
      </c>
      <c r="J5" s="31" t="s">
        <v>36</v>
      </c>
    </row>
    <row r="6" spans="1:10" ht="17.100000000000001" customHeight="1" x14ac:dyDescent="0.3">
      <c r="A6" s="27" t="s">
        <v>32</v>
      </c>
      <c r="B6" s="27" t="s">
        <v>6</v>
      </c>
      <c r="C6" s="29">
        <v>0</v>
      </c>
      <c r="D6" s="29">
        <v>99</v>
      </c>
      <c r="E6" s="29">
        <v>0</v>
      </c>
      <c r="F6" s="29" t="s">
        <v>34</v>
      </c>
      <c r="G6" s="29" t="s">
        <v>34</v>
      </c>
      <c r="H6" s="29">
        <v>11</v>
      </c>
      <c r="I6" s="30">
        <v>1</v>
      </c>
      <c r="J6" s="31" t="s">
        <v>36</v>
      </c>
    </row>
    <row r="7" spans="1:10" s="15" customFormat="1" ht="17.100000000000001" customHeight="1" x14ac:dyDescent="0.3">
      <c r="A7" s="46" t="s">
        <v>32</v>
      </c>
      <c r="B7" s="46" t="s">
        <v>31</v>
      </c>
      <c r="C7" s="47">
        <v>0</v>
      </c>
      <c r="D7" s="47">
        <v>300</v>
      </c>
      <c r="E7" s="47">
        <v>0</v>
      </c>
      <c r="F7" s="47">
        <v>12</v>
      </c>
      <c r="G7" s="47">
        <v>34</v>
      </c>
      <c r="H7" s="47">
        <v>49</v>
      </c>
      <c r="I7" s="48" t="s">
        <v>35</v>
      </c>
      <c r="J7" s="49" t="s">
        <v>35</v>
      </c>
    </row>
    <row r="8" spans="1:10" ht="17.100000000000001" customHeight="1" x14ac:dyDescent="0.3">
      <c r="A8" s="33" t="s">
        <v>29</v>
      </c>
    </row>
  </sheetData>
  <conditionalFormatting sqref="A4:I7">
    <cfRule type="expression" dxfId="36" priority="2">
      <formula>MOD(ROW(),2)=0</formula>
    </cfRule>
  </conditionalFormatting>
  <conditionalFormatting sqref="J4:J7">
    <cfRule type="expression" dxfId="35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SCHIP Redeterminations</vt:lpstr>
      <vt:lpstr>SCHIP Discontinuances</vt:lpstr>
      <vt:lpstr>TitleRegion1.a3.j7.2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Switzer, Scot (HCP-MED)@DHCS</cp:lastModifiedBy>
  <dcterms:created xsi:type="dcterms:W3CDTF">2011-02-11T15:45:55Z</dcterms:created>
  <dcterms:modified xsi:type="dcterms:W3CDTF">2024-03-28T20:55:40Z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</Properties>
</file>